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8195" windowHeight="12090"/>
  </bookViews>
  <sheets>
    <sheet name="БА_ЦСР" sheetId="1" r:id="rId1"/>
  </sheets>
  <calcPr calcId="145621" iterate="1"/>
</workbook>
</file>

<file path=xl/calcChain.xml><?xml version="1.0" encoding="utf-8"?>
<calcChain xmlns="http://schemas.openxmlformats.org/spreadsheetml/2006/main">
  <c r="V7" i="1" l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" i="1"/>
</calcChain>
</file>

<file path=xl/sharedStrings.xml><?xml version="1.0" encoding="utf-8"?>
<sst xmlns="http://schemas.openxmlformats.org/spreadsheetml/2006/main" count="126" uniqueCount="124">
  <si>
    <t>Итого</t>
  </si>
  <si>
    <t xml:space="preserve">                                                                                                            </t>
  </si>
  <si>
    <t>0000000000</t>
  </si>
  <si>
    <t>50000S3210</t>
  </si>
  <si>
    <t>софинансирование мероприятий государственной программы Республикик Карелия "Совершенствование социальной защиты граждан"</t>
  </si>
  <si>
    <t>50000L4970</t>
  </si>
  <si>
    <t>реализация мероприятий по обеспечению жильем молодых семей</t>
  </si>
  <si>
    <t>5000051180</t>
  </si>
  <si>
    <t>На осуществление первичного воинского учета на территориях, где отсутствуют военные комиссариаты</t>
  </si>
  <si>
    <t>5000043210</t>
  </si>
  <si>
    <t>реализация мероприятий государственной программы Республикик Карелия "Совершенствование социальной защиты граждан"</t>
  </si>
  <si>
    <t>5000042203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</si>
  <si>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</si>
  <si>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5000042202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</si>
  <si>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</si>
  <si>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5000042201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</si>
  <si>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</si>
  <si>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5000042150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</si>
  <si>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</si>
  <si>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</si>
  <si>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</si>
  <si>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5000029100</t>
  </si>
  <si>
    <t>Доплата к трудовой пенсии лицам, замещавшим должности в органах муниципальной власти Оло-нецкого национального муниципального района</t>
  </si>
  <si>
    <t>5000026510</t>
  </si>
  <si>
    <t xml:space="preserve">Процентные платежи по муниципальному долгу Олонецкого национального муниципального района </t>
  </si>
  <si>
    <t>5000025710</t>
  </si>
  <si>
    <t>Периодические издания, учрежденные органами местного самоуправления</t>
  </si>
  <si>
    <t>5000025010</t>
  </si>
  <si>
    <t xml:space="preserve">Реализация государственных функций, связанных с общегосударственным управлением </t>
  </si>
  <si>
    <t>5000021610</t>
  </si>
  <si>
    <t>Дотация на выравнивание бюджетной обеспеченности поселений Олонецкого национального муниципального района</t>
  </si>
  <si>
    <t>5000020370</t>
  </si>
  <si>
    <t>Организация регулярных перевозок пассажиров и багажа автомобильным транспортом по межпоселенческим маршрутам регулярных перевозок по регулируемым тарифам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</si>
  <si>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</si>
  <si>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</si>
  <si>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>5000010230</t>
  </si>
  <si>
    <t xml:space="preserve">Аппарат Совета Олонецкого национального муниципального района </t>
  </si>
  <si>
    <t>5000010220</t>
  </si>
  <si>
    <t xml:space="preserve">Депутаты Совета Олонецкого национального муниципального района </t>
  </si>
  <si>
    <t>5000010130</t>
  </si>
  <si>
    <t xml:space="preserve">Осуществление полномочий поселений администрацией Олонецкого национального муниципального района </t>
  </si>
  <si>
    <t>5000010120</t>
  </si>
  <si>
    <t xml:space="preserve">Осуществление полномочий Олонецкого нацио-нального муниципального района администрацией Олонецкого национального муниципального района </t>
  </si>
  <si>
    <t>5000010110</t>
  </si>
  <si>
    <t xml:space="preserve">Глава администрации Олонецкого национального муниципального района </t>
  </si>
  <si>
    <t>5000000000</t>
  </si>
  <si>
    <t>Непрограммные направления деятельности</t>
  </si>
  <si>
    <t>02001S3202</t>
  </si>
  <si>
    <t xml:space="preserve">софинансирование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</si>
  <si>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02001L3040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</si>
  <si>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</si>
  <si>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0200153030</t>
  </si>
  <si>
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</si>
  <si>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0200143210</t>
  </si>
  <si>
    <t>реализация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</si>
  <si>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0200143202</t>
  </si>
  <si>
    <t xml:space="preserve">реализация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</si>
  <si>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</si>
  <si>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</si>
  <si>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0200142100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</si>
  <si>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</si>
  <si>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0200142040</t>
  </si>
  <si>
    <t>на выполнение передаваемых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</si>
  <si>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0200142030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</si>
  <si>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</si>
  <si>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0200125210</t>
  </si>
  <si>
    <t xml:space="preserve">Услуги, связанные с обеспечением деятельности организаций </t>
  </si>
  <si>
    <t>0200122330</t>
  </si>
  <si>
    <t>Мероприятия по обеспечению условий образовательной деятельности по реализации дополнительных общеобразовательных программ в рамках системы персонифицированного финансирования</t>
  </si>
  <si>
    <t>0200122310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</si>
  <si>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</si>
  <si>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0200122120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</si>
  <si>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</t>
  </si>
  <si>
    <t>0200122110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</si>
  <si>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</si>
  <si>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</si>
  <si>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</si>
  <si>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</si>
  <si>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</si>
  <si>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0200100000</t>
  </si>
  <si>
    <t>Основное мероприятие «Обеспечение реализации муниципальной программы»</t>
  </si>
  <si>
    <t>0200000000</t>
  </si>
  <si>
    <t>Муниципальная программа «Развитие образования в Олонецком национальном муниципальном районе на 2019-2025 годы»</t>
  </si>
  <si>
    <t>010A154540</t>
  </si>
  <si>
    <t>Реализация мероприятий по созданию модельных муниципальных библиотек</t>
  </si>
  <si>
    <t>010A100000</t>
  </si>
  <si>
    <t>Основное мероприятие «Региональный проект «Культурная среда» в рамках реализации национального проекта «Культура»</t>
  </si>
  <si>
    <t>01004S3250</t>
  </si>
  <si>
    <t>софинансирование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</si>
  <si>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0100443250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</si>
  <si>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</si>
  <si>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0100400000</t>
  </si>
  <si>
    <t>Основное мероприятие «Создание благоприятных условий для устойчивого развития сферы культуры, укрепление и развитие ее потенциала»</t>
  </si>
  <si>
    <t>0100324030</t>
  </si>
  <si>
    <t>Осуществление полномочий Олонецкого городского поселения по культурно – досуговому обслуживанию населения</t>
  </si>
  <si>
    <t>0100300000</t>
  </si>
  <si>
    <t>Основное мероприятие "Развитие культурно – досугового обслуживания населения"</t>
  </si>
  <si>
    <t>0100124050</t>
  </si>
  <si>
    <t>осуществление полномочий Олонецкого городского поселения по библиотечному обслуживанию</t>
  </si>
  <si>
    <t>0100124040</t>
  </si>
  <si>
    <t>Мероприятия по развитию архивного дела</t>
  </si>
  <si>
    <t>0100124020</t>
  </si>
  <si>
    <t>Мероприятия по развитию библиотечного дела</t>
  </si>
  <si>
    <t>0100124010</t>
  </si>
  <si>
    <t>Мероприятия по развитию музейного дела</t>
  </si>
  <si>
    <t>0100100000</t>
  </si>
  <si>
    <t>Основное мероприятие «Расширение доступа граждан к культурным ценностям и информации»</t>
  </si>
  <si>
    <t>0100000000</t>
  </si>
  <si>
    <t>Муниципальная программа «Сохранение и развитие сферы культуры в Олонецком национальном муниципальном районе»</t>
  </si>
  <si>
    <t>на 2022 год</t>
  </si>
  <si>
    <t>Наименование</t>
  </si>
  <si>
    <t>Целевая статья</t>
  </si>
  <si>
    <t xml:space="preserve">              Сведения о расходах бюджета муниципального района по муниципальным программам и непрограммным  направлениям деятельности в сравнении с запланированными значениями на 2021 год                                                                                                                                                                                                                                </t>
  </si>
  <si>
    <t>02001S3203</t>
  </si>
  <si>
    <t>5000042020</t>
  </si>
  <si>
    <t>5000042090</t>
  </si>
  <si>
    <t>5000042120</t>
  </si>
  <si>
    <t>Исполнено за 2021 год</t>
  </si>
  <si>
    <t>отклонение</t>
  </si>
  <si>
    <t>софинансирование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</si>
  <si>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на 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</si>
  <si>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на 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</si>
  <si>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на осуществление государственных полномочий Республики Карелия по регулированию цен (тарифов) на отдельные виды продукции, товаров и услуг</t>
  </si>
  <si>
    <t>Исполнено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</si>
</sst>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0;[Red]\-#,##0.0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1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3" xfId="0" applyBorder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alignment horizontal="right"/>
      <protection hidden="1"/>
    </xf>
    <xf numFmtId="166" fontId="2" fillId="0" borderId="10" xfId="0" applyNumberFormat="1" applyFont="1" applyFill="1" applyBorder="1" applyAlignment="1" applyProtection="1">
      <alignment wrapText="1"/>
      <protection hidden="1"/>
    </xf>
    <xf numFmtId="0" fontId="2" fillId="0" borderId="11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7" fontId="2" fillId="0" borderId="13" xfId="0" applyNumberFormat="1" applyFont="1" applyFill="1" applyBorder="1" applyAlignment="1" applyProtection="1">
      <alignment horizontal="right"/>
      <protection hidden="1"/>
    </xf>
    <xf numFmtId="166" fontId="2" fillId="0" borderId="15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17" xfId="0" applyNumberFormat="1" applyFont="1" applyFill="1" applyBorder="1" applyAlignment="1" applyProtection="1">
      <alignment horizontal="center"/>
      <protection hidden="1"/>
    </xf>
    <xf numFmtId="0" fontId="1" fillId="0" borderId="18" xfId="0" applyNumberFormat="1" applyFont="1" applyFill="1" applyBorder="1" applyAlignment="1" applyProtection="1">
      <alignment horizontal="center"/>
      <protection hidden="1"/>
    </xf>
    <xf numFmtId="0" fontId="1" fillId="0" borderId="19" xfId="0" applyNumberFormat="1" applyFont="1" applyFill="1" applyBorder="1" applyAlignment="1" applyProtection="1">
      <alignment horizontal="center"/>
      <protection hidden="1"/>
    </xf>
    <xf numFmtId="0" fontId="1" fillId="0" borderId="2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6" xfId="0" applyNumberFormat="1" applyFont="1" applyFill="1" applyBorder="1" applyAlignment="1" applyProtection="1">
      <alignment horizontal="center" vertical="top"/>
      <protection hidden="1"/>
    </xf>
    <xf numFmtId="0" fontId="1" fillId="0" borderId="23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vertical="center"/>
      <protection hidden="1"/>
    </xf>
    <xf numFmtId="0" fontId="1" fillId="0" borderId="31" xfId="0" applyNumberFormat="1" applyFont="1" applyFill="1" applyBorder="1" applyAlignment="1" applyProtection="1">
      <alignment vertical="center"/>
      <protection hidden="1"/>
    </xf>
    <xf numFmtId="0" fontId="1" fillId="0" borderId="22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9" xfId="0" applyNumberFormat="1" applyFont="1" applyFill="1" applyBorder="1" applyAlignment="1" applyProtection="1">
      <alignment horizontal="center"/>
      <protection hidden="1"/>
    </xf>
    <xf numFmtId="0" fontId="1" fillId="0" borderId="25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166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9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2" xfId="0" applyNumberFormat="1" applyFont="1" applyFill="1" applyBorder="1" applyAlignment="1" applyProtection="1">
      <alignment wrapText="1"/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28" xfId="0" applyNumberFormat="1" applyFont="1" applyFill="1" applyBorder="1" applyAlignment="1" applyProtection="1">
      <protection hidden="1"/>
    </xf>
    <xf numFmtId="166" fontId="2" fillId="0" borderId="14" xfId="0" applyNumberFormat="1" applyFont="1" applyFill="1" applyBorder="1" applyAlignment="1" applyProtection="1">
      <alignment wrapText="1"/>
      <protection hidden="1"/>
    </xf>
    <xf numFmtId="166" fontId="2" fillId="0" borderId="28" xfId="0" applyNumberFormat="1" applyFont="1" applyFill="1" applyBorder="1" applyAlignment="1" applyProtection="1">
      <alignment wrapText="1"/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34" xfId="0" applyNumberFormat="1" applyFont="1" applyFill="1" applyBorder="1" applyAlignment="1" applyProtection="1">
      <alignment horizontal="center" vertical="center"/>
      <protection hidden="1"/>
    </xf>
    <xf numFmtId="0" fontId="1" fillId="0" borderId="35" xfId="0" applyNumberFormat="1" applyFont="1" applyFill="1" applyBorder="1" applyAlignment="1" applyProtection="1">
      <alignment horizontal="center" vertical="center"/>
      <protection hidden="1"/>
    </xf>
    <xf numFmtId="0" fontId="1" fillId="0" borderId="36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38" xfId="0" applyNumberFormat="1" applyFont="1" applyFill="1" applyBorder="1" applyAlignment="1" applyProtection="1">
      <alignment horizontal="center" vertical="center"/>
      <protection hidden="1"/>
    </xf>
    <xf numFmtId="164" fontId="6" fillId="0" borderId="8" xfId="1" applyNumberFormat="1" applyFont="1" applyFill="1" applyBorder="1" applyAlignment="1" applyProtection="1">
      <protection hidden="1"/>
    </xf>
    <xf numFmtId="164" fontId="6" fillId="0" borderId="13" xfId="1" applyNumberFormat="1" applyFont="1" applyFill="1" applyBorder="1" applyAlignment="1" applyProtection="1"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2" xfId="0" applyNumberFormat="1" applyFont="1" applyFill="1" applyBorder="1" applyAlignment="1" applyProtection="1">
      <alignment wrapText="1"/>
      <protection hidden="1"/>
    </xf>
    <xf numFmtId="164" fontId="2" fillId="0" borderId="9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167" fontId="6" fillId="0" borderId="8" xfId="1" applyNumberFormat="1" applyFont="1" applyFill="1" applyBorder="1" applyAlignment="1" applyProtection="1">
      <alignment horizontal="right"/>
      <protection hidden="1"/>
    </xf>
    <xf numFmtId="166" fontId="6" fillId="0" borderId="9" xfId="0" applyNumberFormat="1" applyFont="1" applyFill="1" applyBorder="1" applyAlignment="1" applyProtection="1">
      <alignment horizontal="left" wrapText="1"/>
      <protection hidden="1"/>
    </xf>
    <xf numFmtId="167" fontId="6" fillId="0" borderId="8" xfId="0" applyNumberFormat="1" applyFont="1" applyFill="1" applyBorder="1" applyAlignment="1" applyProtection="1">
      <alignment horizontal="right"/>
      <protection hidden="1"/>
    </xf>
    <xf numFmtId="166" fontId="2" fillId="0" borderId="9" xfId="0" applyNumberFormat="1" applyFont="1" applyFill="1" applyBorder="1" applyAlignment="1" applyProtection="1">
      <alignment horizontal="left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/>
      <protection hidden="1"/>
    </xf>
    <xf numFmtId="0" fontId="1" fillId="0" borderId="32" xfId="0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4"/>
  <sheetViews>
    <sheetView showGridLines="0" tabSelected="1" workbookViewId="0">
      <selection activeCell="Q5" sqref="Q5"/>
    </sheetView>
  </sheetViews>
  <sheetFormatPr defaultColWidth="9.140625" defaultRowHeight="12.75" x14ac:dyDescent="0.2"/>
  <cols>
    <col min="1" max="1" width="1.42578125" customWidth="1"/>
    <col min="2" max="4" width="0" hidden="1" customWidth="1"/>
    <col min="5" max="8" width="0.5703125" customWidth="1"/>
    <col min="9" max="11" width="0" hidden="1" customWidth="1"/>
    <col min="12" max="12" width="57.140625" customWidth="1"/>
    <col min="13" max="15" width="0" hidden="1" customWidth="1"/>
    <col min="16" max="16" width="11.42578125" customWidth="1"/>
    <col min="17" max="17" width="13.28515625" customWidth="1"/>
    <col min="18" max="20" width="0" hidden="1" customWidth="1"/>
    <col min="21" max="21" width="11.7109375" customWidth="1"/>
    <col min="22" max="22" width="14.7109375" customWidth="1"/>
    <col min="23" max="23" width="0" hidden="1" customWidth="1"/>
    <col min="24" max="249" width="9.140625" customWidth="1"/>
  </cols>
  <sheetData>
    <row r="1" spans="1:24" ht="23.25" customHeight="1" x14ac:dyDescent="0.2">
      <c r="A1" s="1"/>
      <c r="B1" s="1"/>
      <c r="C1" s="1"/>
      <c r="D1" s="1"/>
      <c r="E1" s="33" t="s">
        <v>112</v>
      </c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1"/>
      <c r="X1" s="1"/>
    </row>
    <row r="2" spans="1:24" ht="23.25" customHeight="1" thickBot="1" x14ac:dyDescent="0.25">
      <c r="A2" s="1"/>
      <c r="B2" s="1"/>
      <c r="C2" s="1"/>
      <c r="D2" s="1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1"/>
      <c r="X2" s="1"/>
    </row>
    <row r="3" spans="1:24" ht="18" customHeight="1" x14ac:dyDescent="0.2">
      <c r="A3" s="32"/>
      <c r="B3" s="39"/>
      <c r="C3" s="36"/>
      <c r="D3" s="36"/>
      <c r="E3" s="58" t="s">
        <v>110</v>
      </c>
      <c r="F3" s="59"/>
      <c r="G3" s="59"/>
      <c r="H3" s="59"/>
      <c r="I3" s="59"/>
      <c r="J3" s="59"/>
      <c r="K3" s="59"/>
      <c r="L3" s="60"/>
      <c r="M3" s="37" t="s">
        <v>111</v>
      </c>
      <c r="N3" s="56"/>
      <c r="O3" s="56"/>
      <c r="P3" s="56"/>
      <c r="Q3" s="78" t="s">
        <v>123</v>
      </c>
      <c r="R3" s="34"/>
      <c r="S3" s="35"/>
      <c r="T3" s="31"/>
      <c r="U3" s="67" t="s">
        <v>117</v>
      </c>
      <c r="V3" s="68" t="s">
        <v>118</v>
      </c>
      <c r="W3" s="31"/>
      <c r="X3" s="1"/>
    </row>
    <row r="4" spans="1:24" ht="71.25" customHeight="1" thickBot="1" x14ac:dyDescent="0.25">
      <c r="A4" s="30"/>
      <c r="B4" s="40"/>
      <c r="C4" s="41" t="s">
        <v>110</v>
      </c>
      <c r="D4" s="27"/>
      <c r="E4" s="61"/>
      <c r="F4" s="62"/>
      <c r="G4" s="62"/>
      <c r="H4" s="62"/>
      <c r="I4" s="62"/>
      <c r="J4" s="62"/>
      <c r="K4" s="62"/>
      <c r="L4" s="63"/>
      <c r="M4" s="38"/>
      <c r="N4" s="57"/>
      <c r="O4" s="57"/>
      <c r="P4" s="57"/>
      <c r="Q4" s="79"/>
      <c r="R4" s="29" t="s">
        <v>109</v>
      </c>
      <c r="S4" s="28" t="s">
        <v>109</v>
      </c>
      <c r="T4" s="27"/>
      <c r="U4" s="66"/>
      <c r="V4" s="55"/>
      <c r="W4" s="27"/>
      <c r="X4" s="1"/>
    </row>
    <row r="5" spans="1:24" ht="12.75" customHeight="1" thickBot="1" x14ac:dyDescent="0.25">
      <c r="A5" s="5"/>
      <c r="B5" s="42"/>
      <c r="C5" s="36">
        <v>1</v>
      </c>
      <c r="D5" s="36"/>
      <c r="E5" s="80">
        <v>1</v>
      </c>
      <c r="F5" s="81"/>
      <c r="G5" s="81"/>
      <c r="H5" s="81"/>
      <c r="I5" s="81"/>
      <c r="J5" s="81"/>
      <c r="K5" s="81"/>
      <c r="L5" s="82"/>
      <c r="M5" s="26">
        <v>2</v>
      </c>
      <c r="N5" s="25">
        <v>3</v>
      </c>
      <c r="O5" s="26">
        <v>4</v>
      </c>
      <c r="P5" s="23">
        <v>2</v>
      </c>
      <c r="Q5" s="26">
        <v>3</v>
      </c>
      <c r="R5" s="25">
        <v>8</v>
      </c>
      <c r="S5" s="24">
        <v>9</v>
      </c>
      <c r="T5" s="21"/>
      <c r="U5" s="23">
        <v>4</v>
      </c>
      <c r="V5" s="22">
        <v>5</v>
      </c>
      <c r="W5" s="21"/>
      <c r="X5" s="1"/>
    </row>
    <row r="6" spans="1:24" ht="21.75" customHeight="1" thickBot="1" x14ac:dyDescent="0.25">
      <c r="A6" s="9"/>
      <c r="B6" s="20" t="s">
        <v>108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1"/>
      <c r="P6" s="19" t="s">
        <v>107</v>
      </c>
      <c r="Q6" s="65">
        <v>7693704.2300000004</v>
      </c>
      <c r="R6" s="18"/>
      <c r="S6" s="48"/>
      <c r="T6" s="49"/>
      <c r="U6" s="17">
        <v>8785061.3800000008</v>
      </c>
      <c r="V6" s="16">
        <f>U6-Q6</f>
        <v>1091357.1500000004</v>
      </c>
      <c r="W6" s="15"/>
      <c r="X6" s="8"/>
    </row>
    <row r="7" spans="1:24" ht="21.75" customHeight="1" thickBot="1" x14ac:dyDescent="0.25">
      <c r="A7" s="9"/>
      <c r="B7" s="14" t="s">
        <v>106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7"/>
      <c r="P7" s="13" t="s">
        <v>105</v>
      </c>
      <c r="Q7" s="64">
        <v>2913983.99</v>
      </c>
      <c r="R7" s="12"/>
      <c r="S7" s="44"/>
      <c r="T7" s="45"/>
      <c r="U7" s="11">
        <v>3946282.77</v>
      </c>
      <c r="V7" s="16">
        <f t="shared" ref="V7:V52" si="0">U7-Q7</f>
        <v>1032298.7799999998</v>
      </c>
      <c r="W7" s="10"/>
      <c r="X7" s="8"/>
    </row>
    <row r="8" spans="1:24" ht="12.75" customHeight="1" thickBot="1" x14ac:dyDescent="0.25">
      <c r="A8" s="9"/>
      <c r="B8" s="14" t="s">
        <v>104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7"/>
      <c r="P8" s="13" t="s">
        <v>103</v>
      </c>
      <c r="Q8" s="64">
        <v>1108566.49</v>
      </c>
      <c r="R8" s="12"/>
      <c r="S8" s="44"/>
      <c r="T8" s="45"/>
      <c r="U8" s="11">
        <v>1323570.45</v>
      </c>
      <c r="V8" s="16">
        <f t="shared" si="0"/>
        <v>215003.95999999996</v>
      </c>
      <c r="W8" s="10"/>
      <c r="X8" s="8"/>
    </row>
    <row r="9" spans="1:24" ht="12.75" customHeight="1" thickBot="1" x14ac:dyDescent="0.25">
      <c r="A9" s="9"/>
      <c r="B9" s="14" t="s">
        <v>102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7"/>
      <c r="P9" s="13" t="s">
        <v>101</v>
      </c>
      <c r="Q9" s="64">
        <v>465130.44</v>
      </c>
      <c r="R9" s="12"/>
      <c r="S9" s="44"/>
      <c r="T9" s="45"/>
      <c r="U9" s="11">
        <v>1329796.5900000001</v>
      </c>
      <c r="V9" s="16">
        <f t="shared" si="0"/>
        <v>864666.15000000014</v>
      </c>
      <c r="W9" s="10"/>
      <c r="X9" s="8"/>
    </row>
    <row r="10" spans="1:24" ht="12.75" customHeight="1" thickBot="1" x14ac:dyDescent="0.25">
      <c r="A10" s="9"/>
      <c r="B10" s="14" t="s">
        <v>100</v>
      </c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7"/>
      <c r="P10" s="13" t="s">
        <v>99</v>
      </c>
      <c r="Q10" s="64">
        <v>158286.19</v>
      </c>
      <c r="R10" s="12"/>
      <c r="S10" s="44"/>
      <c r="T10" s="45"/>
      <c r="U10" s="11">
        <v>141915.73000000001</v>
      </c>
      <c r="V10" s="16">
        <f t="shared" si="0"/>
        <v>-16370.459999999992</v>
      </c>
      <c r="W10" s="10"/>
      <c r="X10" s="8"/>
    </row>
    <row r="11" spans="1:24" ht="21.75" customHeight="1" thickBot="1" x14ac:dyDescent="0.25">
      <c r="A11" s="9"/>
      <c r="B11" s="14" t="s">
        <v>98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7"/>
      <c r="P11" s="13" t="s">
        <v>97</v>
      </c>
      <c r="Q11" s="64">
        <v>1182000.8700000001</v>
      </c>
      <c r="R11" s="12"/>
      <c r="S11" s="44"/>
      <c r="T11" s="45"/>
      <c r="U11" s="11">
        <v>1151000</v>
      </c>
      <c r="V11" s="16">
        <f t="shared" si="0"/>
        <v>-31000.870000000112</v>
      </c>
      <c r="W11" s="10"/>
      <c r="X11" s="8"/>
    </row>
    <row r="12" spans="1:24" ht="21.75" customHeight="1" thickBot="1" x14ac:dyDescent="0.25">
      <c r="A12" s="9"/>
      <c r="B12" s="14" t="s">
        <v>96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7"/>
      <c r="P12" s="13" t="s">
        <v>95</v>
      </c>
      <c r="Q12" s="64">
        <v>2625148.7400000002</v>
      </c>
      <c r="R12" s="12"/>
      <c r="S12" s="44"/>
      <c r="T12" s="45"/>
      <c r="U12" s="11">
        <v>3386399.75</v>
      </c>
      <c r="V12" s="16">
        <f t="shared" si="0"/>
        <v>761251.00999999978</v>
      </c>
      <c r="W12" s="10"/>
      <c r="X12" s="8"/>
    </row>
    <row r="13" spans="1:24" ht="21.75" customHeight="1" thickBot="1" x14ac:dyDescent="0.25">
      <c r="A13" s="9"/>
      <c r="B13" s="14" t="s">
        <v>94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7"/>
      <c r="P13" s="13" t="s">
        <v>93</v>
      </c>
      <c r="Q13" s="64">
        <v>2625148.7400000002</v>
      </c>
      <c r="R13" s="12"/>
      <c r="S13" s="44"/>
      <c r="T13" s="45"/>
      <c r="U13" s="11">
        <v>3386399.75</v>
      </c>
      <c r="V13" s="16">
        <f t="shared" si="0"/>
        <v>761251.00999999978</v>
      </c>
      <c r="W13" s="10"/>
      <c r="X13" s="8"/>
    </row>
    <row r="14" spans="1:24" ht="21.75" customHeight="1" thickBot="1" x14ac:dyDescent="0.25">
      <c r="A14" s="9"/>
      <c r="B14" s="14" t="s">
        <v>92</v>
      </c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7"/>
      <c r="P14" s="13" t="s">
        <v>91</v>
      </c>
      <c r="Q14" s="64">
        <v>2154571.5</v>
      </c>
      <c r="R14" s="12"/>
      <c r="S14" s="44"/>
      <c r="T14" s="45"/>
      <c r="U14" s="11">
        <v>1243031.76</v>
      </c>
      <c r="V14" s="16">
        <f t="shared" si="0"/>
        <v>-911539.74</v>
      </c>
      <c r="W14" s="10"/>
      <c r="X14" s="8"/>
    </row>
    <row r="15" spans="1:24" ht="32.25" customHeight="1" thickBot="1" x14ac:dyDescent="0.25">
      <c r="A15" s="9"/>
      <c r="B15" s="14" t="s">
        <v>90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7"/>
      <c r="P15" s="13" t="s">
        <v>89</v>
      </c>
      <c r="Q15" s="64">
        <v>1717034</v>
      </c>
      <c r="R15" s="12"/>
      <c r="S15" s="44"/>
      <c r="T15" s="45"/>
      <c r="U15" s="11">
        <v>1075791.2</v>
      </c>
      <c r="V15" s="16">
        <f t="shared" si="0"/>
        <v>-641242.80000000005</v>
      </c>
      <c r="W15" s="10"/>
      <c r="X15" s="8"/>
    </row>
    <row r="16" spans="1:24" ht="42.75" customHeight="1" thickBot="1" x14ac:dyDescent="0.25">
      <c r="A16" s="9"/>
      <c r="B16" s="14" t="s">
        <v>88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7"/>
      <c r="P16" s="13" t="s">
        <v>87</v>
      </c>
      <c r="Q16" s="64">
        <v>437537.5</v>
      </c>
      <c r="R16" s="12"/>
      <c r="S16" s="44"/>
      <c r="T16" s="45"/>
      <c r="U16" s="11">
        <v>167240.56</v>
      </c>
      <c r="V16" s="16">
        <f t="shared" si="0"/>
        <v>-270296.94</v>
      </c>
      <c r="W16" s="10"/>
      <c r="X16" s="8"/>
    </row>
    <row r="17" spans="1:24" ht="21.75" customHeight="1" thickBot="1" x14ac:dyDescent="0.25">
      <c r="A17" s="9"/>
      <c r="B17" s="14" t="s">
        <v>86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7"/>
      <c r="P17" s="13" t="s">
        <v>85</v>
      </c>
      <c r="Q17" s="64">
        <v>0</v>
      </c>
      <c r="R17" s="12"/>
      <c r="S17" s="44"/>
      <c r="T17" s="45"/>
      <c r="U17" s="11">
        <v>209347.1</v>
      </c>
      <c r="V17" s="16">
        <f t="shared" si="0"/>
        <v>209347.1</v>
      </c>
      <c r="W17" s="10"/>
      <c r="X17" s="8"/>
    </row>
    <row r="18" spans="1:24" ht="12.75" customHeight="1" thickBot="1" x14ac:dyDescent="0.25">
      <c r="A18" s="9"/>
      <c r="B18" s="14" t="s">
        <v>84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7"/>
      <c r="P18" s="13" t="s">
        <v>83</v>
      </c>
      <c r="Q18" s="64">
        <v>0</v>
      </c>
      <c r="R18" s="12"/>
      <c r="S18" s="44"/>
      <c r="T18" s="45"/>
      <c r="U18" s="11">
        <v>209347.1</v>
      </c>
      <c r="V18" s="16">
        <f t="shared" si="0"/>
        <v>209347.1</v>
      </c>
      <c r="W18" s="10"/>
      <c r="X18" s="8"/>
    </row>
    <row r="19" spans="1:24" ht="21.75" customHeight="1" thickBot="1" x14ac:dyDescent="0.25">
      <c r="A19" s="9"/>
      <c r="B19" s="14" t="s">
        <v>82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7"/>
      <c r="P19" s="13" t="s">
        <v>81</v>
      </c>
      <c r="Q19" s="64">
        <v>99511205.090000004</v>
      </c>
      <c r="R19" s="12"/>
      <c r="S19" s="44"/>
      <c r="T19" s="45"/>
      <c r="U19" s="11">
        <v>114670433.39</v>
      </c>
      <c r="V19" s="16">
        <f t="shared" si="0"/>
        <v>15159228.299999997</v>
      </c>
      <c r="W19" s="10"/>
      <c r="X19" s="8"/>
    </row>
    <row r="20" spans="1:24" ht="12.75" customHeight="1" thickBot="1" x14ac:dyDescent="0.25">
      <c r="A20" s="9"/>
      <c r="B20" s="14" t="s">
        <v>80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7"/>
      <c r="P20" s="13" t="s">
        <v>79</v>
      </c>
      <c r="Q20" s="64">
        <v>99511205.090000004</v>
      </c>
      <c r="R20" s="12"/>
      <c r="S20" s="44"/>
      <c r="T20" s="45"/>
      <c r="U20" s="11">
        <v>114670433.39</v>
      </c>
      <c r="V20" s="16">
        <f t="shared" si="0"/>
        <v>15159228.299999997</v>
      </c>
      <c r="W20" s="10"/>
      <c r="X20" s="8"/>
    </row>
    <row r="21" spans="1:24" ht="32.25" customHeight="1" thickBot="1" x14ac:dyDescent="0.25">
      <c r="A21" s="9"/>
      <c r="B21" s="14" t="s">
        <v>78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7"/>
      <c r="P21" s="13" t="s">
        <v>77</v>
      </c>
      <c r="Q21" s="64">
        <v>10218739.92</v>
      </c>
      <c r="R21" s="12"/>
      <c r="S21" s="44"/>
      <c r="T21" s="45"/>
      <c r="U21" s="11">
        <v>13779058.039999999</v>
      </c>
      <c r="V21" s="16">
        <f t="shared" si="0"/>
        <v>3560318.1199999992</v>
      </c>
      <c r="W21" s="10"/>
      <c r="X21" s="8"/>
    </row>
    <row r="22" spans="1:24" ht="42.75" customHeight="1" thickBot="1" x14ac:dyDescent="0.25">
      <c r="A22" s="9"/>
      <c r="B22" s="14" t="s">
        <v>76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7"/>
      <c r="P22" s="13" t="s">
        <v>75</v>
      </c>
      <c r="Q22" s="64">
        <v>5036100.29</v>
      </c>
      <c r="R22" s="12"/>
      <c r="S22" s="44"/>
      <c r="T22" s="45"/>
      <c r="U22" s="11">
        <v>5563511.3799999999</v>
      </c>
      <c r="V22" s="16">
        <f t="shared" si="0"/>
        <v>527411.08999999985</v>
      </c>
      <c r="W22" s="10"/>
      <c r="X22" s="8"/>
    </row>
    <row r="23" spans="1:24" ht="53.25" customHeight="1" thickBot="1" x14ac:dyDescent="0.25">
      <c r="A23" s="9"/>
      <c r="B23" s="14" t="s">
        <v>74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7"/>
      <c r="P23" s="13" t="s">
        <v>73</v>
      </c>
      <c r="Q23" s="64">
        <v>10296186.859999999</v>
      </c>
      <c r="R23" s="12"/>
      <c r="S23" s="44"/>
      <c r="T23" s="45"/>
      <c r="U23" s="11">
        <v>13967654.130000001</v>
      </c>
      <c r="V23" s="16">
        <f t="shared" si="0"/>
        <v>3671467.2700000014</v>
      </c>
      <c r="W23" s="10"/>
      <c r="X23" s="8"/>
    </row>
    <row r="24" spans="1:24" ht="63.75" customHeight="1" thickBot="1" x14ac:dyDescent="0.25">
      <c r="A24" s="9"/>
      <c r="B24" s="14" t="s">
        <v>72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7"/>
      <c r="P24" s="13" t="s">
        <v>71</v>
      </c>
      <c r="Q24" s="64">
        <v>44875.040000000001</v>
      </c>
      <c r="R24" s="12"/>
      <c r="S24" s="44"/>
      <c r="T24" s="45"/>
      <c r="U24" s="11">
        <v>0</v>
      </c>
      <c r="V24" s="16">
        <f t="shared" si="0"/>
        <v>-44875.040000000001</v>
      </c>
      <c r="W24" s="10"/>
      <c r="X24" s="8"/>
    </row>
    <row r="25" spans="1:24" ht="21.75" customHeight="1" thickBot="1" x14ac:dyDescent="0.25">
      <c r="A25" s="9"/>
      <c r="B25" s="14" t="s">
        <v>70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7"/>
      <c r="P25" s="13" t="s">
        <v>69</v>
      </c>
      <c r="Q25" s="64">
        <v>5855343.2400000002</v>
      </c>
      <c r="R25" s="12"/>
      <c r="S25" s="44"/>
      <c r="T25" s="45"/>
      <c r="U25" s="11">
        <v>6261016.3300000001</v>
      </c>
      <c r="V25" s="16">
        <f t="shared" si="0"/>
        <v>405673.08999999985</v>
      </c>
      <c r="W25" s="10"/>
      <c r="X25" s="8"/>
    </row>
    <row r="26" spans="1:24" ht="32.25" customHeight="1" thickBot="1" x14ac:dyDescent="0.25">
      <c r="A26" s="9"/>
      <c r="B26" s="14" t="s">
        <v>68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7"/>
      <c r="P26" s="13" t="s">
        <v>67</v>
      </c>
      <c r="Q26" s="64">
        <v>3563748.71</v>
      </c>
      <c r="R26" s="12"/>
      <c r="S26" s="44"/>
      <c r="T26" s="45"/>
      <c r="U26" s="11">
        <v>3506578.51</v>
      </c>
      <c r="V26" s="16">
        <f t="shared" si="0"/>
        <v>-57170.200000000186</v>
      </c>
      <c r="W26" s="10"/>
      <c r="X26" s="8"/>
    </row>
    <row r="27" spans="1:24" ht="12.75" customHeight="1" thickBot="1" x14ac:dyDescent="0.25">
      <c r="A27" s="9"/>
      <c r="B27" s="14" t="s">
        <v>66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7"/>
      <c r="P27" s="13" t="s">
        <v>65</v>
      </c>
      <c r="Q27" s="64">
        <v>2717242.45</v>
      </c>
      <c r="R27" s="12"/>
      <c r="S27" s="44"/>
      <c r="T27" s="45"/>
      <c r="U27" s="11">
        <v>2401856.39</v>
      </c>
      <c r="V27" s="16">
        <f t="shared" si="0"/>
        <v>-315386.06000000006</v>
      </c>
      <c r="W27" s="10"/>
      <c r="X27" s="8"/>
    </row>
    <row r="28" spans="1:24" ht="63.75" customHeight="1" thickBot="1" x14ac:dyDescent="0.25">
      <c r="A28" s="9"/>
      <c r="B28" s="14" t="s">
        <v>64</v>
      </c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7"/>
      <c r="P28" s="13" t="s">
        <v>63</v>
      </c>
      <c r="Q28" s="64">
        <v>2327758.14</v>
      </c>
      <c r="R28" s="12"/>
      <c r="S28" s="44"/>
      <c r="T28" s="45"/>
      <c r="U28" s="11">
        <v>1745573.92</v>
      </c>
      <c r="V28" s="16">
        <f t="shared" si="0"/>
        <v>-582184.2200000002</v>
      </c>
      <c r="W28" s="10"/>
      <c r="X28" s="8"/>
    </row>
    <row r="29" spans="1:24" ht="53.25" customHeight="1" thickBot="1" x14ac:dyDescent="0.25">
      <c r="A29" s="9"/>
      <c r="B29" s="14" t="s">
        <v>62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7"/>
      <c r="P29" s="13" t="s">
        <v>61</v>
      </c>
      <c r="Q29" s="64">
        <v>1977365.53</v>
      </c>
      <c r="R29" s="12"/>
      <c r="S29" s="44"/>
      <c r="T29" s="45"/>
      <c r="U29" s="11">
        <v>2575777.7200000002</v>
      </c>
      <c r="V29" s="16">
        <f t="shared" si="0"/>
        <v>598412.19000000018</v>
      </c>
      <c r="W29" s="10"/>
      <c r="X29" s="8"/>
    </row>
    <row r="30" spans="1:24" ht="74.25" customHeight="1" thickBot="1" x14ac:dyDescent="0.25">
      <c r="A30" s="9"/>
      <c r="B30" s="14" t="s">
        <v>60</v>
      </c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7"/>
      <c r="P30" s="13" t="s">
        <v>59</v>
      </c>
      <c r="Q30" s="64">
        <v>99713.83</v>
      </c>
      <c r="R30" s="12"/>
      <c r="S30" s="44"/>
      <c r="T30" s="45"/>
      <c r="U30" s="11">
        <v>64377.120000000003</v>
      </c>
      <c r="V30" s="16">
        <f t="shared" si="0"/>
        <v>-35336.71</v>
      </c>
      <c r="W30" s="10"/>
      <c r="X30" s="8"/>
    </row>
    <row r="31" spans="1:24" ht="74.25" customHeight="1" thickBot="1" x14ac:dyDescent="0.25">
      <c r="A31" s="9"/>
      <c r="B31" s="14" t="s">
        <v>58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7"/>
      <c r="P31" s="13" t="s">
        <v>57</v>
      </c>
      <c r="Q31" s="64">
        <v>54847116.289999999</v>
      </c>
      <c r="R31" s="12"/>
      <c r="S31" s="44"/>
      <c r="T31" s="45"/>
      <c r="U31" s="11">
        <v>56250128.68</v>
      </c>
      <c r="V31" s="16">
        <f t="shared" si="0"/>
        <v>1403012.3900000006</v>
      </c>
      <c r="W31" s="10"/>
      <c r="X31" s="8"/>
    </row>
    <row r="32" spans="1:24" ht="84.75" customHeight="1" thickBot="1" x14ac:dyDescent="0.25">
      <c r="A32" s="9"/>
      <c r="B32" s="14" t="s">
        <v>56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7"/>
      <c r="P32" s="13" t="s">
        <v>55</v>
      </c>
      <c r="Q32" s="64">
        <v>1921888.02</v>
      </c>
      <c r="R32" s="12"/>
      <c r="S32" s="44"/>
      <c r="T32" s="45"/>
      <c r="U32" s="11">
        <v>1479997.47</v>
      </c>
      <c r="V32" s="16">
        <f t="shared" si="0"/>
        <v>-441890.55000000005</v>
      </c>
      <c r="W32" s="10"/>
      <c r="X32" s="8"/>
    </row>
    <row r="33" spans="1:24" ht="32.25" customHeight="1" thickBot="1" x14ac:dyDescent="0.25">
      <c r="A33" s="9"/>
      <c r="B33" s="14" t="s">
        <v>54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7"/>
      <c r="P33" s="13" t="s">
        <v>53</v>
      </c>
      <c r="Q33" s="64">
        <v>0</v>
      </c>
      <c r="R33" s="12"/>
      <c r="S33" s="44"/>
      <c r="T33" s="45"/>
      <c r="U33" s="11">
        <v>6111.31</v>
      </c>
      <c r="V33" s="16">
        <f t="shared" si="0"/>
        <v>6111.31</v>
      </c>
      <c r="W33" s="10"/>
      <c r="X33" s="8"/>
    </row>
    <row r="34" spans="1:24" ht="32.25" customHeight="1" thickBot="1" x14ac:dyDescent="0.25">
      <c r="A34" s="9"/>
      <c r="B34" s="14" t="s">
        <v>52</v>
      </c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7"/>
      <c r="P34" s="13" t="s">
        <v>51</v>
      </c>
      <c r="Q34" s="64">
        <v>0</v>
      </c>
      <c r="R34" s="12"/>
      <c r="S34" s="44"/>
      <c r="T34" s="45"/>
      <c r="U34" s="11">
        <v>4119775.67</v>
      </c>
      <c r="V34" s="16">
        <f t="shared" si="0"/>
        <v>4119775.67</v>
      </c>
      <c r="W34" s="10"/>
      <c r="X34" s="8"/>
    </row>
    <row r="35" spans="1:24" ht="32.25" customHeight="1" thickBot="1" x14ac:dyDescent="0.25">
      <c r="A35" s="9"/>
      <c r="B35" s="14" t="s">
        <v>50</v>
      </c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7"/>
      <c r="P35" s="13" t="s">
        <v>49</v>
      </c>
      <c r="Q35" s="64">
        <v>0</v>
      </c>
      <c r="R35" s="12"/>
      <c r="S35" s="44"/>
      <c r="T35" s="45"/>
      <c r="U35" s="11">
        <v>2674660.17</v>
      </c>
      <c r="V35" s="16">
        <f t="shared" si="0"/>
        <v>2674660.17</v>
      </c>
      <c r="W35" s="10"/>
      <c r="X35" s="8"/>
    </row>
    <row r="36" spans="1:24" ht="84.75" customHeight="1" thickBot="1" x14ac:dyDescent="0.25">
      <c r="A36" s="9"/>
      <c r="B36" s="14" t="s">
        <v>48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7"/>
      <c r="P36" s="13" t="s">
        <v>47</v>
      </c>
      <c r="Q36" s="64">
        <v>596426.77</v>
      </c>
      <c r="R36" s="12"/>
      <c r="S36" s="44"/>
      <c r="T36" s="45"/>
      <c r="U36" s="11">
        <v>274356.55</v>
      </c>
      <c r="V36" s="16">
        <f t="shared" si="0"/>
        <v>-322070.22000000003</v>
      </c>
      <c r="W36" s="10"/>
      <c r="X36" s="8"/>
    </row>
    <row r="37" spans="1:24" ht="26.25" customHeight="1" thickBot="1" x14ac:dyDescent="0.25">
      <c r="A37" s="9"/>
      <c r="B37" s="43"/>
      <c r="C37" s="69"/>
      <c r="D37" s="69"/>
      <c r="E37" s="75" t="s">
        <v>119</v>
      </c>
      <c r="F37" s="75"/>
      <c r="G37" s="75"/>
      <c r="H37" s="75"/>
      <c r="I37" s="75"/>
      <c r="J37" s="75"/>
      <c r="K37" s="75"/>
      <c r="L37" s="75"/>
      <c r="M37" s="69"/>
      <c r="N37" s="69"/>
      <c r="O37" s="70"/>
      <c r="P37" s="76" t="s">
        <v>113</v>
      </c>
      <c r="Q37" s="64">
        <v>8700</v>
      </c>
      <c r="R37" s="11"/>
      <c r="S37" s="71"/>
      <c r="T37" s="72"/>
      <c r="U37" s="11"/>
      <c r="V37" s="16">
        <f t="shared" si="0"/>
        <v>-8700</v>
      </c>
      <c r="W37" s="10"/>
      <c r="X37" s="8"/>
    </row>
    <row r="38" spans="1:24" ht="12.75" customHeight="1" thickBot="1" x14ac:dyDescent="0.25">
      <c r="A38" s="9"/>
      <c r="B38" s="14" t="s">
        <v>46</v>
      </c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7"/>
      <c r="P38" s="13" t="s">
        <v>45</v>
      </c>
      <c r="Q38" s="64">
        <v>23511383.260000002</v>
      </c>
      <c r="R38" s="12"/>
      <c r="S38" s="44"/>
      <c r="T38" s="45"/>
      <c r="U38" s="11">
        <v>20453339.98</v>
      </c>
      <c r="V38" s="16">
        <f t="shared" si="0"/>
        <v>-3058043.2800000012</v>
      </c>
      <c r="W38" s="10"/>
      <c r="X38" s="8"/>
    </row>
    <row r="39" spans="1:24" ht="12.75" customHeight="1" thickBot="1" x14ac:dyDescent="0.25">
      <c r="A39" s="9"/>
      <c r="B39" s="14" t="s">
        <v>44</v>
      </c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7"/>
      <c r="P39" s="13" t="s">
        <v>43</v>
      </c>
      <c r="Q39" s="64">
        <v>707888.07</v>
      </c>
      <c r="R39" s="12"/>
      <c r="S39" s="44"/>
      <c r="T39" s="45"/>
      <c r="U39" s="11">
        <v>302780.82</v>
      </c>
      <c r="V39" s="16">
        <f t="shared" si="0"/>
        <v>-405107.24999999994</v>
      </c>
      <c r="W39" s="10"/>
      <c r="X39" s="8"/>
    </row>
    <row r="40" spans="1:24" ht="21.75" customHeight="1" thickBot="1" x14ac:dyDescent="0.25">
      <c r="A40" s="9"/>
      <c r="B40" s="14" t="s">
        <v>42</v>
      </c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7"/>
      <c r="P40" s="13" t="s">
        <v>41</v>
      </c>
      <c r="Q40" s="64">
        <v>7122438.2699999996</v>
      </c>
      <c r="R40" s="12"/>
      <c r="S40" s="44"/>
      <c r="T40" s="45"/>
      <c r="U40" s="11">
        <v>7465007.6200000001</v>
      </c>
      <c r="V40" s="16">
        <f t="shared" si="0"/>
        <v>342569.35000000056</v>
      </c>
      <c r="W40" s="10"/>
      <c r="X40" s="8"/>
    </row>
    <row r="41" spans="1:24" ht="21.75" customHeight="1" thickBot="1" x14ac:dyDescent="0.25">
      <c r="A41" s="9"/>
      <c r="B41" s="14" t="s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7"/>
      <c r="P41" s="13" t="s">
        <v>39</v>
      </c>
      <c r="Q41" s="64">
        <v>34517.300000000003</v>
      </c>
      <c r="R41" s="12"/>
      <c r="S41" s="44"/>
      <c r="T41" s="45"/>
      <c r="U41" s="11">
        <v>16526.75</v>
      </c>
      <c r="V41" s="16">
        <f t="shared" si="0"/>
        <v>-17990.550000000003</v>
      </c>
      <c r="W41" s="10"/>
      <c r="X41" s="8"/>
    </row>
    <row r="42" spans="1:24" ht="12.75" customHeight="1" thickBot="1" x14ac:dyDescent="0.25">
      <c r="A42" s="9"/>
      <c r="B42" s="14" t="s">
        <v>38</v>
      </c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7"/>
      <c r="P42" s="13" t="s">
        <v>37</v>
      </c>
      <c r="Q42" s="64">
        <v>95000</v>
      </c>
      <c r="R42" s="12"/>
      <c r="S42" s="44"/>
      <c r="T42" s="45"/>
      <c r="U42" s="11">
        <v>49131.62</v>
      </c>
      <c r="V42" s="16">
        <f t="shared" si="0"/>
        <v>-45868.38</v>
      </c>
      <c r="W42" s="10"/>
      <c r="X42" s="8"/>
    </row>
    <row r="43" spans="1:24" ht="12.75" customHeight="1" thickBot="1" x14ac:dyDescent="0.25">
      <c r="A43" s="9"/>
      <c r="B43" s="14" t="s">
        <v>36</v>
      </c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7"/>
      <c r="P43" s="13" t="s">
        <v>35</v>
      </c>
      <c r="Q43" s="64">
        <v>195530.83</v>
      </c>
      <c r="R43" s="12"/>
      <c r="S43" s="44"/>
      <c r="T43" s="45"/>
      <c r="U43" s="11">
        <v>265584.24</v>
      </c>
      <c r="V43" s="16">
        <f t="shared" si="0"/>
        <v>70053.41</v>
      </c>
      <c r="W43" s="10"/>
      <c r="X43" s="8"/>
    </row>
    <row r="44" spans="1:24" ht="21.75" customHeight="1" thickBot="1" x14ac:dyDescent="0.25">
      <c r="A44" s="9"/>
      <c r="B44" s="14" t="s">
        <v>34</v>
      </c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7"/>
      <c r="P44" s="13" t="s">
        <v>33</v>
      </c>
      <c r="Q44" s="64">
        <v>455068.49</v>
      </c>
      <c r="R44" s="12"/>
      <c r="S44" s="44"/>
      <c r="T44" s="45"/>
      <c r="U44" s="11">
        <v>636118.36</v>
      </c>
      <c r="V44" s="16">
        <f t="shared" si="0"/>
        <v>181049.87</v>
      </c>
      <c r="W44" s="10"/>
      <c r="X44" s="8"/>
    </row>
    <row r="45" spans="1:24" ht="32.25" customHeight="1" thickBot="1" x14ac:dyDescent="0.25">
      <c r="A45" s="9"/>
      <c r="B45" s="14" t="s">
        <v>32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7"/>
      <c r="P45" s="13" t="s">
        <v>31</v>
      </c>
      <c r="Q45" s="64">
        <v>244333.34</v>
      </c>
      <c r="R45" s="12"/>
      <c r="S45" s="44"/>
      <c r="T45" s="45"/>
      <c r="U45" s="11">
        <v>121433.34</v>
      </c>
      <c r="V45" s="16">
        <f t="shared" si="0"/>
        <v>-122900</v>
      </c>
      <c r="W45" s="10"/>
      <c r="X45" s="8"/>
    </row>
    <row r="46" spans="1:24" ht="21.75" customHeight="1" thickBot="1" x14ac:dyDescent="0.25">
      <c r="A46" s="9"/>
      <c r="B46" s="14" t="s">
        <v>30</v>
      </c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7"/>
      <c r="P46" s="13" t="s">
        <v>29</v>
      </c>
      <c r="Q46" s="64">
        <v>3259500</v>
      </c>
      <c r="R46" s="12"/>
      <c r="S46" s="44"/>
      <c r="T46" s="45"/>
      <c r="U46" s="11">
        <v>3682100</v>
      </c>
      <c r="V46" s="16">
        <f t="shared" si="0"/>
        <v>422600</v>
      </c>
      <c r="W46" s="10"/>
      <c r="X46" s="8"/>
    </row>
    <row r="47" spans="1:24" ht="21.75" customHeight="1" thickBot="1" x14ac:dyDescent="0.25">
      <c r="A47" s="9"/>
      <c r="B47" s="14" t="s">
        <v>28</v>
      </c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7"/>
      <c r="P47" s="13" t="s">
        <v>27</v>
      </c>
      <c r="Q47" s="64">
        <v>1435457.96</v>
      </c>
      <c r="R47" s="12"/>
      <c r="S47" s="44"/>
      <c r="T47" s="45"/>
      <c r="U47" s="11">
        <v>1341537.96</v>
      </c>
      <c r="V47" s="16">
        <f t="shared" si="0"/>
        <v>-93920</v>
      </c>
      <c r="W47" s="10"/>
      <c r="X47" s="8"/>
    </row>
    <row r="48" spans="1:24" ht="12.75" customHeight="1" thickBot="1" x14ac:dyDescent="0.25">
      <c r="A48" s="9"/>
      <c r="B48" s="14" t="s">
        <v>26</v>
      </c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7"/>
      <c r="P48" s="13" t="s">
        <v>25</v>
      </c>
      <c r="Q48" s="64">
        <v>62500</v>
      </c>
      <c r="R48" s="12"/>
      <c r="S48" s="44"/>
      <c r="T48" s="45"/>
      <c r="U48" s="11">
        <v>62500</v>
      </c>
      <c r="V48" s="16">
        <f t="shared" si="0"/>
        <v>0</v>
      </c>
      <c r="W48" s="10"/>
      <c r="X48" s="8"/>
    </row>
    <row r="49" spans="1:24" ht="21.75" customHeight="1" thickBot="1" x14ac:dyDescent="0.25">
      <c r="A49" s="9"/>
      <c r="B49" s="14" t="s">
        <v>24</v>
      </c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7"/>
      <c r="P49" s="13" t="s">
        <v>23</v>
      </c>
      <c r="Q49" s="64">
        <v>952125.59</v>
      </c>
      <c r="R49" s="12"/>
      <c r="S49" s="44"/>
      <c r="T49" s="45"/>
      <c r="U49" s="11">
        <v>1292911.3999999999</v>
      </c>
      <c r="V49" s="16">
        <f t="shared" si="0"/>
        <v>340785.80999999994</v>
      </c>
      <c r="W49" s="10"/>
      <c r="X49" s="8"/>
    </row>
    <row r="50" spans="1:24" ht="21.75" customHeight="1" thickBot="1" x14ac:dyDescent="0.25">
      <c r="A50" s="9"/>
      <c r="B50" s="14" t="s">
        <v>22</v>
      </c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7"/>
      <c r="P50" s="13" t="s">
        <v>21</v>
      </c>
      <c r="Q50" s="64">
        <v>406227.14</v>
      </c>
      <c r="R50" s="12"/>
      <c r="S50" s="44"/>
      <c r="T50" s="45"/>
      <c r="U50" s="11">
        <v>215998.13</v>
      </c>
      <c r="V50" s="16">
        <f t="shared" si="0"/>
        <v>-190229.01</v>
      </c>
      <c r="W50" s="10"/>
      <c r="X50" s="8"/>
    </row>
    <row r="51" spans="1:24" ht="21.75" customHeight="1" thickBot="1" x14ac:dyDescent="0.25">
      <c r="A51" s="9"/>
      <c r="B51" s="43"/>
      <c r="C51" s="69"/>
      <c r="D51" s="69"/>
      <c r="E51" s="75" t="s">
        <v>120</v>
      </c>
      <c r="F51" s="77"/>
      <c r="G51" s="77"/>
      <c r="H51" s="77"/>
      <c r="I51" s="77"/>
      <c r="J51" s="77"/>
      <c r="K51" s="77"/>
      <c r="L51" s="77"/>
      <c r="M51" s="69"/>
      <c r="N51" s="69"/>
      <c r="O51" s="70"/>
      <c r="P51" s="74" t="s">
        <v>114</v>
      </c>
      <c r="Q51" s="64">
        <v>89709.51</v>
      </c>
      <c r="R51" s="11"/>
      <c r="S51" s="71"/>
      <c r="T51" s="72"/>
      <c r="U51" s="11"/>
      <c r="V51" s="16">
        <f t="shared" si="0"/>
        <v>-89709.51</v>
      </c>
      <c r="W51" s="10"/>
      <c r="X51" s="8"/>
    </row>
    <row r="52" spans="1:24" ht="21.75" customHeight="1" thickBot="1" x14ac:dyDescent="0.25">
      <c r="A52" s="9"/>
      <c r="B52" s="43"/>
      <c r="C52" s="69"/>
      <c r="D52" s="69"/>
      <c r="E52" s="75" t="s">
        <v>121</v>
      </c>
      <c r="F52" s="77"/>
      <c r="G52" s="77"/>
      <c r="H52" s="77"/>
      <c r="I52" s="77"/>
      <c r="J52" s="77"/>
      <c r="K52" s="77"/>
      <c r="L52" s="77"/>
      <c r="M52" s="69"/>
      <c r="N52" s="69"/>
      <c r="O52" s="70"/>
      <c r="P52" s="74" t="s">
        <v>115</v>
      </c>
      <c r="Q52" s="64">
        <v>282241.48</v>
      </c>
      <c r="R52" s="11"/>
      <c r="S52" s="71"/>
      <c r="T52" s="72"/>
      <c r="U52" s="11"/>
      <c r="V52" s="16">
        <f t="shared" si="0"/>
        <v>-282241.48</v>
      </c>
      <c r="W52" s="10"/>
      <c r="X52" s="8"/>
    </row>
    <row r="53" spans="1:24" ht="21.75" customHeight="1" thickBot="1" x14ac:dyDescent="0.25">
      <c r="A53" s="9"/>
      <c r="B53" s="43"/>
      <c r="C53" s="69"/>
      <c r="D53" s="69"/>
      <c r="E53" s="75" t="s">
        <v>122</v>
      </c>
      <c r="F53" s="77"/>
      <c r="G53" s="77"/>
      <c r="H53" s="77"/>
      <c r="I53" s="77"/>
      <c r="J53" s="77"/>
      <c r="K53" s="77"/>
      <c r="L53" s="77"/>
      <c r="M53" s="69"/>
      <c r="N53" s="69"/>
      <c r="O53" s="70"/>
      <c r="P53" s="74" t="s">
        <v>116</v>
      </c>
      <c r="Q53" s="64">
        <v>53911.4</v>
      </c>
      <c r="R53" s="11"/>
      <c r="S53" s="71"/>
      <c r="T53" s="72"/>
      <c r="U53" s="11"/>
      <c r="V53" s="16">
        <f t="shared" ref="V53:V64" si="1">U53-Q53</f>
        <v>-53911.4</v>
      </c>
      <c r="W53" s="10"/>
      <c r="X53" s="8"/>
    </row>
    <row r="54" spans="1:24" ht="42.75" customHeight="1" thickBot="1" x14ac:dyDescent="0.25">
      <c r="A54" s="9"/>
      <c r="B54" s="14" t="s">
        <v>20</v>
      </c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7"/>
      <c r="P54" s="13" t="s">
        <v>19</v>
      </c>
      <c r="Q54" s="64">
        <v>122591.56</v>
      </c>
      <c r="R54" s="12"/>
      <c r="S54" s="44"/>
      <c r="T54" s="45"/>
      <c r="U54" s="11">
        <v>96749.55</v>
      </c>
      <c r="V54" s="16">
        <f t="shared" si="1"/>
        <v>-25842.009999999995</v>
      </c>
      <c r="W54" s="10"/>
      <c r="X54" s="8"/>
    </row>
    <row r="55" spans="1:24" ht="32.25" customHeight="1" thickBot="1" x14ac:dyDescent="0.25">
      <c r="A55" s="9"/>
      <c r="B55" s="14" t="s">
        <v>18</v>
      </c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7"/>
      <c r="P55" s="13" t="s">
        <v>17</v>
      </c>
      <c r="Q55" s="64">
        <v>627000</v>
      </c>
      <c r="R55" s="12"/>
      <c r="S55" s="44"/>
      <c r="T55" s="45"/>
      <c r="U55" s="11">
        <v>756000</v>
      </c>
      <c r="V55" s="16">
        <f t="shared" si="1"/>
        <v>129000</v>
      </c>
      <c r="W55" s="10"/>
      <c r="X55" s="8"/>
    </row>
    <row r="56" spans="1:24" ht="32.25" customHeight="1" thickBot="1" x14ac:dyDescent="0.25">
      <c r="A56" s="9"/>
      <c r="B56" s="14" t="s">
        <v>16</v>
      </c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7"/>
      <c r="P56" s="13" t="s">
        <v>15</v>
      </c>
      <c r="Q56" s="64">
        <v>0</v>
      </c>
      <c r="R56" s="12"/>
      <c r="S56" s="44"/>
      <c r="T56" s="45"/>
      <c r="U56" s="11">
        <v>92400</v>
      </c>
      <c r="V56" s="16">
        <f t="shared" si="1"/>
        <v>92400</v>
      </c>
      <c r="W56" s="10"/>
      <c r="X56" s="8"/>
    </row>
    <row r="57" spans="1:24" ht="21.75" customHeight="1" thickBot="1" x14ac:dyDescent="0.25">
      <c r="A57" s="9"/>
      <c r="B57" s="14" t="s">
        <v>14</v>
      </c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7"/>
      <c r="P57" s="13" t="s">
        <v>13</v>
      </c>
      <c r="Q57" s="64">
        <v>0</v>
      </c>
      <c r="R57" s="12"/>
      <c r="S57" s="44"/>
      <c r="T57" s="45"/>
      <c r="U57" s="11">
        <v>58189</v>
      </c>
      <c r="V57" s="16">
        <f t="shared" si="1"/>
        <v>58189</v>
      </c>
      <c r="W57" s="10"/>
      <c r="X57" s="8"/>
    </row>
    <row r="58" spans="1:24" ht="21.75" customHeight="1" thickBot="1" x14ac:dyDescent="0.25">
      <c r="A58" s="9"/>
      <c r="B58" s="14" t="s">
        <v>12</v>
      </c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7"/>
      <c r="P58" s="13" t="s">
        <v>11</v>
      </c>
      <c r="Q58" s="64">
        <v>0</v>
      </c>
      <c r="R58" s="12"/>
      <c r="S58" s="44"/>
      <c r="T58" s="45"/>
      <c r="U58" s="11">
        <v>180350.41</v>
      </c>
      <c r="V58" s="16">
        <f t="shared" si="1"/>
        <v>180350.41</v>
      </c>
      <c r="W58" s="10"/>
      <c r="X58" s="8"/>
    </row>
    <row r="59" spans="1:24" ht="21.75" customHeight="1" thickBot="1" x14ac:dyDescent="0.25">
      <c r="A59" s="9"/>
      <c r="B59" s="14" t="s">
        <v>10</v>
      </c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7"/>
      <c r="P59" s="13" t="s">
        <v>9</v>
      </c>
      <c r="Q59" s="64">
        <v>2484808.7999999998</v>
      </c>
      <c r="R59" s="12"/>
      <c r="S59" s="44"/>
      <c r="T59" s="45"/>
      <c r="U59" s="11">
        <v>3035524.85</v>
      </c>
      <c r="V59" s="16">
        <f t="shared" si="1"/>
        <v>550716.05000000028</v>
      </c>
      <c r="W59" s="10"/>
      <c r="X59" s="8"/>
    </row>
    <row r="60" spans="1:24" ht="21.75" customHeight="1" thickBot="1" x14ac:dyDescent="0.25">
      <c r="A60" s="9"/>
      <c r="B60" s="14" t="s">
        <v>8</v>
      </c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7"/>
      <c r="P60" s="13" t="s">
        <v>7</v>
      </c>
      <c r="Q60" s="64">
        <v>509443.32</v>
      </c>
      <c r="R60" s="12"/>
      <c r="S60" s="44"/>
      <c r="T60" s="45"/>
      <c r="U60" s="11">
        <v>441628.78</v>
      </c>
      <c r="V60" s="16">
        <f t="shared" si="1"/>
        <v>-67814.539999999979</v>
      </c>
      <c r="W60" s="10"/>
      <c r="X60" s="8"/>
    </row>
    <row r="61" spans="1:24" ht="12.75" customHeight="1" thickBot="1" x14ac:dyDescent="0.25">
      <c r="A61" s="9"/>
      <c r="B61" s="14" t="s">
        <v>6</v>
      </c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7"/>
      <c r="P61" s="13" t="s">
        <v>5</v>
      </c>
      <c r="Q61" s="64">
        <v>4177656</v>
      </c>
      <c r="R61" s="12"/>
      <c r="S61" s="44"/>
      <c r="T61" s="45"/>
      <c r="U61" s="11">
        <v>0</v>
      </c>
      <c r="V61" s="16">
        <f t="shared" si="1"/>
        <v>-4177656</v>
      </c>
      <c r="W61" s="10"/>
      <c r="X61" s="8"/>
    </row>
    <row r="62" spans="1:24" ht="21.75" customHeight="1" thickBot="1" x14ac:dyDescent="0.25">
      <c r="A62" s="9"/>
      <c r="B62" s="14" t="s">
        <v>4</v>
      </c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7"/>
      <c r="P62" s="13" t="s">
        <v>3</v>
      </c>
      <c r="Q62" s="64">
        <v>193434.2</v>
      </c>
      <c r="R62" s="12"/>
      <c r="S62" s="44"/>
      <c r="T62" s="45"/>
      <c r="U62" s="11">
        <v>340867.15</v>
      </c>
      <c r="V62" s="16">
        <f t="shared" si="1"/>
        <v>147432.95000000001</v>
      </c>
      <c r="W62" s="10"/>
      <c r="X62" s="8"/>
    </row>
    <row r="63" spans="1:24" ht="0.75" customHeight="1" thickBot="1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 t="s">
        <v>2</v>
      </c>
      <c r="R63" s="6"/>
      <c r="S63" s="6"/>
      <c r="T63" s="6"/>
      <c r="U63" s="6">
        <v>143908834.75</v>
      </c>
      <c r="V63" s="16">
        <f t="shared" si="1"/>
        <v>143908834.75</v>
      </c>
      <c r="W63" s="6"/>
      <c r="X63" s="1"/>
    </row>
    <row r="64" spans="1:24" ht="14.25" customHeight="1" x14ac:dyDescent="0.2">
      <c r="A64" s="5" t="s">
        <v>1</v>
      </c>
      <c r="B64" s="1"/>
      <c r="C64" s="1"/>
      <c r="D64" s="1"/>
      <c r="E64" s="52" t="s">
        <v>0</v>
      </c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4"/>
      <c r="Q64" s="73">
        <v>130716292.58</v>
      </c>
      <c r="R64" s="4"/>
      <c r="S64" s="4"/>
      <c r="T64" s="4"/>
      <c r="U64" s="3">
        <v>143908834.75</v>
      </c>
      <c r="V64" s="16">
        <f t="shared" si="1"/>
        <v>13192542.170000002</v>
      </c>
      <c r="W64" s="2"/>
      <c r="X64" s="1"/>
    </row>
  </sheetData>
  <mergeCells count="118">
    <mergeCell ref="E1:V2"/>
    <mergeCell ref="E3:L4"/>
    <mergeCell ref="Q3:Q4"/>
    <mergeCell ref="E37:L37"/>
    <mergeCell ref="E51:L51"/>
    <mergeCell ref="E52:L52"/>
    <mergeCell ref="E53:L53"/>
    <mergeCell ref="E5:L5"/>
    <mergeCell ref="M3:P4"/>
    <mergeCell ref="V3:V4"/>
    <mergeCell ref="U3:U4"/>
    <mergeCell ref="E64:P64"/>
    <mergeCell ref="B6:O6"/>
    <mergeCell ref="R6:T6"/>
    <mergeCell ref="B19:O19"/>
    <mergeCell ref="R19:T19"/>
    <mergeCell ref="B7:O7"/>
    <mergeCell ref="R7:T7"/>
    <mergeCell ref="B12:O12"/>
    <mergeCell ref="R12:T12"/>
    <mergeCell ref="B20:O20"/>
    <mergeCell ref="R20:T20"/>
    <mergeCell ref="B16:O16"/>
    <mergeCell ref="B38:O38"/>
    <mergeCell ref="R38:T38"/>
    <mergeCell ref="B8:O8"/>
    <mergeCell ref="R8:T8"/>
    <mergeCell ref="B9:O9"/>
    <mergeCell ref="R9:T9"/>
    <mergeCell ref="B10:O10"/>
    <mergeCell ref="R10:T10"/>
    <mergeCell ref="B11:O11"/>
    <mergeCell ref="R11:T11"/>
    <mergeCell ref="B13:O13"/>
    <mergeCell ref="R13:T13"/>
    <mergeCell ref="B15:O15"/>
    <mergeCell ref="R15:T15"/>
    <mergeCell ref="R14:T14"/>
    <mergeCell ref="B14:O14"/>
    <mergeCell ref="R16:T16"/>
    <mergeCell ref="B18:O18"/>
    <mergeCell ref="R18:T18"/>
    <mergeCell ref="B21:O21"/>
    <mergeCell ref="R21:T21"/>
    <mergeCell ref="B17:O17"/>
    <mergeCell ref="R17:T17"/>
    <mergeCell ref="B22:O22"/>
    <mergeCell ref="R22:T22"/>
    <mergeCell ref="B23:O23"/>
    <mergeCell ref="R23:T23"/>
    <mergeCell ref="B24:O24"/>
    <mergeCell ref="R24:T24"/>
    <mergeCell ref="B25:O25"/>
    <mergeCell ref="R25:T25"/>
    <mergeCell ref="B26:O26"/>
    <mergeCell ref="R26:T26"/>
    <mergeCell ref="B27:O27"/>
    <mergeCell ref="R27:T27"/>
    <mergeCell ref="B28:O28"/>
    <mergeCell ref="R28:T28"/>
    <mergeCell ref="B29:O29"/>
    <mergeCell ref="R29:T29"/>
    <mergeCell ref="B30:O30"/>
    <mergeCell ref="R30:T30"/>
    <mergeCell ref="B31:O31"/>
    <mergeCell ref="R31:T31"/>
    <mergeCell ref="B32:O32"/>
    <mergeCell ref="R32:T32"/>
    <mergeCell ref="B33:O33"/>
    <mergeCell ref="R33:T33"/>
    <mergeCell ref="B34:O34"/>
    <mergeCell ref="R34:T34"/>
    <mergeCell ref="B35:O35"/>
    <mergeCell ref="R35:T35"/>
    <mergeCell ref="B36:O36"/>
    <mergeCell ref="R36:T36"/>
    <mergeCell ref="B39:O39"/>
    <mergeCell ref="R39:T39"/>
    <mergeCell ref="B40:O40"/>
    <mergeCell ref="R40:T40"/>
    <mergeCell ref="B41:O41"/>
    <mergeCell ref="R41:T41"/>
    <mergeCell ref="B42:O42"/>
    <mergeCell ref="R42:T42"/>
    <mergeCell ref="B43:O43"/>
    <mergeCell ref="R43:T43"/>
    <mergeCell ref="B44:O44"/>
    <mergeCell ref="R44:T44"/>
    <mergeCell ref="B45:O45"/>
    <mergeCell ref="R45:T45"/>
    <mergeCell ref="B46:O46"/>
    <mergeCell ref="R46:T46"/>
    <mergeCell ref="B47:O47"/>
    <mergeCell ref="R47:T47"/>
    <mergeCell ref="B48:O48"/>
    <mergeCell ref="R48:T48"/>
    <mergeCell ref="B49:O49"/>
    <mergeCell ref="R49:T49"/>
    <mergeCell ref="B50:O50"/>
    <mergeCell ref="R50:T50"/>
    <mergeCell ref="B54:O54"/>
    <mergeCell ref="R54:T54"/>
    <mergeCell ref="B55:O55"/>
    <mergeCell ref="R55:T55"/>
    <mergeCell ref="B56:O56"/>
    <mergeCell ref="R56:T56"/>
    <mergeCell ref="B57:O57"/>
    <mergeCell ref="R57:T57"/>
    <mergeCell ref="B58:O58"/>
    <mergeCell ref="R58:T58"/>
    <mergeCell ref="B59:O59"/>
    <mergeCell ref="R59:T59"/>
    <mergeCell ref="B60:O60"/>
    <mergeCell ref="R60:T60"/>
    <mergeCell ref="B61:O61"/>
    <mergeCell ref="R61:T61"/>
    <mergeCell ref="B62:O62"/>
    <mergeCell ref="R62:T62"/>
  </mergeCells>
  <printOptions gridLines="1"/>
  <pageMargins left="0.74999998873613005" right="0.74999998873613005" top="0.606299197579932" bottom="0.606299197579932" header="0.39370078740157499" footer="0.39370078740157499"/>
  <pageSetup scale="78" fitToHeight="0" orientation="portrait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БА_ЦСР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2021-06-22T11:23:01Z</dcterms:created>
  <dcterms:modified xsi:type="dcterms:W3CDTF">2021-06-22T11:59:56Z</dcterms:modified>
</cp:coreProperties>
</file>